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vetlanaadamek/Documents/PROJECTS ACTIVE/MESA II/BEC Mand V/FINAL VERSIONS/"/>
    </mc:Choice>
  </mc:AlternateContent>
  <xr:revisionPtr revIDLastSave="0" documentId="8_{81B55F54-4797-5B45-B47A-D0A715F39F64}" xr6:coauthVersionLast="47" xr6:coauthVersionMax="47" xr10:uidLastSave="{00000000-0000-0000-0000-000000000000}"/>
  <bookViews>
    <workbookView xWindow="0" yWindow="760" windowWidth="34560" windowHeight="20460" xr2:uid="{0D76D81D-34BD-4716-87CA-557AF0E7562D}"/>
  </bookViews>
  <sheets>
    <sheet name="Calculation the cos for the M&amp;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44" i="1"/>
  <c r="G44" i="1"/>
  <c r="H45" i="1" s="1"/>
  <c r="H33" i="1"/>
  <c r="G33" i="1"/>
  <c r="H34" i="1" s="1"/>
  <c r="H22" i="1"/>
  <c r="G22" i="1"/>
  <c r="H23" i="1" s="1"/>
  <c r="H24" i="1" s="1"/>
  <c r="G11" i="1"/>
  <c r="H46" i="1" l="1"/>
  <c r="H35" i="1"/>
  <c r="H13" i="1"/>
</calcChain>
</file>

<file path=xl/sharedStrings.xml><?xml version="1.0" encoding="utf-8"?>
<sst xmlns="http://schemas.openxmlformats.org/spreadsheetml/2006/main" count="106" uniqueCount="46">
  <si>
    <t xml:space="preserve"> 1.1</t>
  </si>
  <si>
    <t xml:space="preserve"> 1.2</t>
  </si>
  <si>
    <t>1. Baseline determintion for each facility</t>
  </si>
  <si>
    <t>-</t>
  </si>
  <si>
    <t xml:space="preserve">1) </t>
  </si>
  <si>
    <t>2)</t>
  </si>
  <si>
    <t>Verifying information and calculation the baseline chracteristics usintg the prepared excelforms</t>
  </si>
  <si>
    <t xml:space="preserve">3) </t>
  </si>
  <si>
    <t>#</t>
  </si>
  <si>
    <t>Activities</t>
  </si>
  <si>
    <t>4)</t>
  </si>
  <si>
    <t>Additional cost for equipment</t>
  </si>
  <si>
    <t xml:space="preserve">Cost for externals </t>
  </si>
  <si>
    <t>Gathering information about energy consumption and facility operation</t>
  </si>
  <si>
    <t>Totally</t>
  </si>
  <si>
    <t>Measurment of actual internal conditions</t>
  </si>
  <si>
    <t xml:space="preserve">2) </t>
  </si>
  <si>
    <t>3)</t>
  </si>
  <si>
    <t xml:space="preserve">4) </t>
  </si>
  <si>
    <t>5)</t>
  </si>
  <si>
    <t>According to the existing methodology (with additional measurements)</t>
  </si>
  <si>
    <t>1I. Monthly verification</t>
  </si>
  <si>
    <t>According to the existing methodology (without additional measurements)</t>
  </si>
  <si>
    <t>Official weather data</t>
  </si>
  <si>
    <t>According to the existing methodology (without complaints about microclimate parameters)</t>
  </si>
  <si>
    <t xml:space="preserve"> 2.1</t>
  </si>
  <si>
    <t xml:space="preserve"> 2.2</t>
  </si>
  <si>
    <t>III. Cost for equipment and software for M&amp;V</t>
  </si>
  <si>
    <t>Minimum requrements</t>
  </si>
  <si>
    <t>Gathering information from the cold and hot water meters at list each hour (10 min interval are recomended)</t>
  </si>
  <si>
    <t>Gathering information from the electricity meters at list each hour (10 min interval are recomended)</t>
  </si>
  <si>
    <t>Gathering information from the heat meters at list each hour (10 min interval are recomended)</t>
  </si>
  <si>
    <t>Gathering information about internal temperature, humidity and CO2 level at list in 3 roomswith at list 10 min interval</t>
  </si>
  <si>
    <t xml:space="preserve">5) </t>
  </si>
  <si>
    <t>Software with automatical calculation saving</t>
  </si>
  <si>
    <t>Estimated price for equipment and instalation  (one time)</t>
  </si>
  <si>
    <t>Costs</t>
  </si>
  <si>
    <t>man-days</t>
  </si>
  <si>
    <t>Total expences</t>
  </si>
  <si>
    <t>Sub-total</t>
  </si>
  <si>
    <t>Verifying information and calculation the baseline chracteristics usintg the prepared excel forms</t>
  </si>
  <si>
    <t>According to the existing methodology (with complaints about microclimate parameters or failure to comply with operating requirements)</t>
  </si>
  <si>
    <t>5,000-7,000 EUR/Facility</t>
  </si>
  <si>
    <t>Estimated price for maintenance and using software (per year)</t>
  </si>
  <si>
    <t>100-200 EUR/Facility</t>
  </si>
  <si>
    <t>It is obligatory measure for each ESCO project - it is one of the measures which is used not only for M&amp;V but for the operation of faciclity during and after the project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</si>
</sst>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Gill Sans MT"/>
      <family val="2"/>
    </font>
    <font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3478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3B8BE-FE6A-4C18-AA9F-ED8365012ED1}">
  <dimension ref="A4:H60"/>
  <sheetViews>
    <sheetView tabSelected="1" zoomScale="145" zoomScaleNormal="145" workbookViewId="0">
      <selection activeCell="K52" sqref="K52"/>
    </sheetView>
  </sheetViews>
  <sheetFormatPr baseColWidth="10" defaultColWidth="8.83203125" defaultRowHeight="15" x14ac:dyDescent="0.2"/>
  <cols>
    <col min="1" max="1" width="8.83203125" style="15"/>
    <col min="2" max="6" width="14.83203125" style="15" customWidth="1"/>
    <col min="7" max="7" width="16.83203125" style="15" customWidth="1"/>
    <col min="8" max="8" width="18.1640625" style="15" customWidth="1"/>
    <col min="9" max="16384" width="8.83203125" style="15"/>
  </cols>
  <sheetData>
    <row r="4" spans="1:8" ht="16.5" customHeight="1" x14ac:dyDescent="0.2">
      <c r="A4" s="8" t="s">
        <v>2</v>
      </c>
      <c r="B4" s="8"/>
      <c r="C4" s="8"/>
      <c r="D4" s="8"/>
      <c r="E4" s="8"/>
      <c r="F4" s="8"/>
      <c r="G4" s="8"/>
      <c r="H4" s="8"/>
    </row>
    <row r="5" spans="1:8" ht="46" customHeight="1" x14ac:dyDescent="0.2">
      <c r="A5" s="1" t="s">
        <v>0</v>
      </c>
      <c r="B5" s="13" t="s">
        <v>22</v>
      </c>
      <c r="C5" s="13"/>
      <c r="D5" s="13"/>
      <c r="E5" s="13"/>
      <c r="F5" s="13"/>
      <c r="G5" s="13"/>
      <c r="H5" s="13"/>
    </row>
    <row r="6" spans="1:8" ht="16.5" customHeight="1" x14ac:dyDescent="0.2">
      <c r="A6" s="2" t="s">
        <v>8</v>
      </c>
      <c r="B6" s="16" t="s">
        <v>9</v>
      </c>
      <c r="C6" s="16"/>
      <c r="D6" s="16"/>
      <c r="E6" s="16"/>
      <c r="F6" s="16"/>
      <c r="G6" s="2" t="s">
        <v>37</v>
      </c>
      <c r="H6" s="2" t="s">
        <v>12</v>
      </c>
    </row>
    <row r="7" spans="1:8" ht="17" customHeight="1" x14ac:dyDescent="0.2">
      <c r="A7" s="2" t="s">
        <v>4</v>
      </c>
      <c r="B7" s="6" t="s">
        <v>13</v>
      </c>
      <c r="C7" s="6"/>
      <c r="D7" s="6"/>
      <c r="E7" s="6"/>
      <c r="F7" s="6"/>
      <c r="G7" s="2">
        <v>1</v>
      </c>
      <c r="H7" s="2" t="s">
        <v>3</v>
      </c>
    </row>
    <row r="8" spans="1:8" ht="17" customHeight="1" x14ac:dyDescent="0.2">
      <c r="A8" s="2" t="s">
        <v>5</v>
      </c>
      <c r="B8" s="6" t="s">
        <v>6</v>
      </c>
      <c r="C8" s="6"/>
      <c r="D8" s="6"/>
      <c r="E8" s="6"/>
      <c r="F8" s="6"/>
      <c r="G8" s="2">
        <v>0.5</v>
      </c>
      <c r="H8" s="2" t="s">
        <v>3</v>
      </c>
    </row>
    <row r="9" spans="1:8" ht="17" customHeight="1" x14ac:dyDescent="0.2">
      <c r="A9" s="2" t="s">
        <v>7</v>
      </c>
      <c r="B9" s="6" t="s">
        <v>11</v>
      </c>
      <c r="C9" s="6"/>
      <c r="D9" s="6"/>
      <c r="E9" s="6"/>
      <c r="F9" s="6"/>
      <c r="G9" s="2" t="s">
        <v>3</v>
      </c>
      <c r="H9" s="2">
        <v>0</v>
      </c>
    </row>
    <row r="10" spans="1:8" ht="17" customHeight="1" x14ac:dyDescent="0.2">
      <c r="A10" s="2" t="s">
        <v>10</v>
      </c>
      <c r="B10" s="6" t="s">
        <v>23</v>
      </c>
      <c r="C10" s="6"/>
      <c r="D10" s="6"/>
      <c r="E10" s="6"/>
      <c r="F10" s="6"/>
      <c r="G10" s="17"/>
      <c r="H10" s="4">
        <v>30</v>
      </c>
    </row>
    <row r="11" spans="1:8" ht="27.5" customHeight="1" x14ac:dyDescent="0.2">
      <c r="A11" s="9" t="s">
        <v>39</v>
      </c>
      <c r="B11" s="10"/>
      <c r="C11" s="10"/>
      <c r="D11" s="10"/>
      <c r="E11" s="10"/>
      <c r="F11" s="11"/>
      <c r="G11" s="2">
        <f>SUM(G7:G8)</f>
        <v>1.5</v>
      </c>
      <c r="H11" s="2">
        <f>SUM(H9:H10)</f>
        <v>30</v>
      </c>
    </row>
    <row r="12" spans="1:8" x14ac:dyDescent="0.2">
      <c r="A12" s="9" t="s">
        <v>36</v>
      </c>
      <c r="B12" s="10"/>
      <c r="C12" s="10"/>
      <c r="D12" s="10"/>
      <c r="E12" s="10"/>
      <c r="F12" s="11"/>
      <c r="G12" s="4">
        <v>200</v>
      </c>
      <c r="H12" s="2">
        <f>G12*G11</f>
        <v>300</v>
      </c>
    </row>
    <row r="13" spans="1:8" x14ac:dyDescent="0.2">
      <c r="A13" s="7" t="s">
        <v>38</v>
      </c>
      <c r="B13" s="7"/>
      <c r="C13" s="7"/>
      <c r="D13" s="7"/>
      <c r="E13" s="7"/>
      <c r="F13" s="7"/>
      <c r="G13" s="7"/>
      <c r="H13" s="2">
        <f>H11+H12</f>
        <v>330</v>
      </c>
    </row>
    <row r="15" spans="1:8" ht="29.5" customHeight="1" x14ac:dyDescent="0.2">
      <c r="A15" s="3" t="s">
        <v>1</v>
      </c>
      <c r="B15" s="12" t="s">
        <v>20</v>
      </c>
      <c r="C15" s="12"/>
      <c r="D15" s="12"/>
      <c r="E15" s="12"/>
      <c r="F15" s="12"/>
      <c r="G15" s="12"/>
      <c r="H15" s="12"/>
    </row>
    <row r="16" spans="1:8" x14ac:dyDescent="0.2">
      <c r="A16" s="2" t="s">
        <v>8</v>
      </c>
      <c r="B16" s="16" t="s">
        <v>9</v>
      </c>
      <c r="C16" s="16"/>
      <c r="D16" s="16"/>
      <c r="E16" s="16"/>
      <c r="F16" s="16"/>
      <c r="G16" s="2" t="s">
        <v>37</v>
      </c>
      <c r="H16" s="2" t="s">
        <v>12</v>
      </c>
    </row>
    <row r="17" spans="1:8" ht="17" customHeight="1" x14ac:dyDescent="0.2">
      <c r="A17" s="2" t="s">
        <v>4</v>
      </c>
      <c r="B17" s="6" t="s">
        <v>13</v>
      </c>
      <c r="C17" s="6"/>
      <c r="D17" s="6"/>
      <c r="E17" s="6"/>
      <c r="F17" s="6"/>
      <c r="G17" s="2">
        <v>1</v>
      </c>
      <c r="H17" s="2" t="s">
        <v>3</v>
      </c>
    </row>
    <row r="18" spans="1:8" ht="17" customHeight="1" x14ac:dyDescent="0.2">
      <c r="A18" s="2" t="s">
        <v>16</v>
      </c>
      <c r="B18" s="6" t="s">
        <v>15</v>
      </c>
      <c r="C18" s="6"/>
      <c r="D18" s="6"/>
      <c r="E18" s="6"/>
      <c r="F18" s="6"/>
      <c r="G18" s="2">
        <v>2</v>
      </c>
      <c r="H18" s="2" t="s">
        <v>3</v>
      </c>
    </row>
    <row r="19" spans="1:8" ht="17" customHeight="1" x14ac:dyDescent="0.2">
      <c r="A19" s="2" t="s">
        <v>17</v>
      </c>
      <c r="B19" s="6" t="s">
        <v>40</v>
      </c>
      <c r="C19" s="6"/>
      <c r="D19" s="6"/>
      <c r="E19" s="6"/>
      <c r="F19" s="6"/>
      <c r="G19" s="2">
        <v>1</v>
      </c>
      <c r="H19" s="2" t="s">
        <v>3</v>
      </c>
    </row>
    <row r="20" spans="1:8" ht="17" customHeight="1" x14ac:dyDescent="0.2">
      <c r="A20" s="2" t="s">
        <v>18</v>
      </c>
      <c r="B20" s="6" t="s">
        <v>11</v>
      </c>
      <c r="C20" s="6"/>
      <c r="D20" s="6"/>
      <c r="E20" s="6"/>
      <c r="F20" s="6"/>
      <c r="G20" s="2" t="s">
        <v>3</v>
      </c>
      <c r="H20" s="2">
        <v>200</v>
      </c>
    </row>
    <row r="21" spans="1:8" ht="17" customHeight="1" x14ac:dyDescent="0.2">
      <c r="A21" s="2" t="s">
        <v>19</v>
      </c>
      <c r="B21" s="6" t="s">
        <v>23</v>
      </c>
      <c r="C21" s="6"/>
      <c r="D21" s="6"/>
      <c r="E21" s="6"/>
      <c r="F21" s="6"/>
      <c r="G21" s="17"/>
      <c r="H21" s="4">
        <v>30</v>
      </c>
    </row>
    <row r="22" spans="1:8" x14ac:dyDescent="0.2">
      <c r="A22" s="7" t="s">
        <v>14</v>
      </c>
      <c r="B22" s="7"/>
      <c r="C22" s="7"/>
      <c r="D22" s="7"/>
      <c r="E22" s="7"/>
      <c r="F22" s="7"/>
      <c r="G22" s="2">
        <f>SUM(G17:G19)</f>
        <v>4</v>
      </c>
      <c r="H22" s="2">
        <f>SUM(H20:H21)</f>
        <v>230</v>
      </c>
    </row>
    <row r="23" spans="1:8" x14ac:dyDescent="0.2">
      <c r="A23" s="7" t="s">
        <v>36</v>
      </c>
      <c r="B23" s="7"/>
      <c r="C23" s="7"/>
      <c r="D23" s="7"/>
      <c r="E23" s="7"/>
      <c r="F23" s="7"/>
      <c r="G23" s="4">
        <v>200</v>
      </c>
      <c r="H23" s="2">
        <f>G23*G22</f>
        <v>800</v>
      </c>
    </row>
    <row r="24" spans="1:8" x14ac:dyDescent="0.2">
      <c r="A24" s="7" t="s">
        <v>38</v>
      </c>
      <c r="B24" s="7"/>
      <c r="C24" s="7"/>
      <c r="D24" s="7"/>
      <c r="E24" s="7"/>
      <c r="F24" s="7"/>
      <c r="G24" s="7"/>
      <c r="H24" s="2">
        <f>H22+H23</f>
        <v>1030</v>
      </c>
    </row>
    <row r="25" spans="1:8" x14ac:dyDescent="0.2">
      <c r="A25" s="1"/>
      <c r="B25" s="14"/>
      <c r="C25" s="14"/>
    </row>
    <row r="26" spans="1:8" x14ac:dyDescent="0.2">
      <c r="A26" s="8" t="s">
        <v>21</v>
      </c>
      <c r="B26" s="8"/>
      <c r="C26" s="8"/>
      <c r="D26" s="8"/>
      <c r="E26" s="8"/>
      <c r="F26" s="8"/>
      <c r="G26" s="8"/>
      <c r="H26" s="8"/>
    </row>
    <row r="27" spans="1:8" ht="30.5" customHeight="1" x14ac:dyDescent="0.2">
      <c r="A27" s="1" t="s">
        <v>25</v>
      </c>
      <c r="B27" s="13" t="s">
        <v>24</v>
      </c>
      <c r="C27" s="13"/>
      <c r="D27" s="13"/>
      <c r="E27" s="13"/>
      <c r="F27" s="13"/>
      <c r="G27" s="13"/>
      <c r="H27" s="13"/>
    </row>
    <row r="28" spans="1:8" x14ac:dyDescent="0.2">
      <c r="A28" s="2" t="s">
        <v>8</v>
      </c>
      <c r="B28" s="16" t="s">
        <v>9</v>
      </c>
      <c r="C28" s="16"/>
      <c r="D28" s="16"/>
      <c r="E28" s="16"/>
      <c r="F28" s="16"/>
      <c r="G28" s="2" t="s">
        <v>37</v>
      </c>
      <c r="H28" s="2" t="s">
        <v>12</v>
      </c>
    </row>
    <row r="29" spans="1:8" ht="17" customHeight="1" x14ac:dyDescent="0.2">
      <c r="A29" s="2" t="s">
        <v>4</v>
      </c>
      <c r="B29" s="6" t="s">
        <v>13</v>
      </c>
      <c r="C29" s="6"/>
      <c r="D29" s="6"/>
      <c r="E29" s="6"/>
      <c r="F29" s="6"/>
      <c r="G29" s="2">
        <v>0.125</v>
      </c>
      <c r="H29" s="2" t="s">
        <v>3</v>
      </c>
    </row>
    <row r="30" spans="1:8" ht="17" customHeight="1" x14ac:dyDescent="0.2">
      <c r="A30" s="2" t="s">
        <v>5</v>
      </c>
      <c r="B30" s="6" t="s">
        <v>6</v>
      </c>
      <c r="C30" s="6"/>
      <c r="D30" s="6"/>
      <c r="E30" s="6"/>
      <c r="F30" s="6"/>
      <c r="G30" s="2">
        <v>0.125</v>
      </c>
      <c r="H30" s="2" t="s">
        <v>3</v>
      </c>
    </row>
    <row r="31" spans="1:8" ht="17" customHeight="1" x14ac:dyDescent="0.2">
      <c r="A31" s="2" t="s">
        <v>7</v>
      </c>
      <c r="B31" s="6" t="s">
        <v>11</v>
      </c>
      <c r="C31" s="6"/>
      <c r="D31" s="6"/>
      <c r="E31" s="6"/>
      <c r="F31" s="6"/>
      <c r="G31" s="2" t="s">
        <v>3</v>
      </c>
      <c r="H31" s="2">
        <v>0</v>
      </c>
    </row>
    <row r="32" spans="1:8" ht="17" customHeight="1" x14ac:dyDescent="0.2">
      <c r="A32" s="2" t="s">
        <v>10</v>
      </c>
      <c r="B32" s="6" t="s">
        <v>23</v>
      </c>
      <c r="C32" s="6"/>
      <c r="D32" s="6"/>
      <c r="E32" s="6"/>
      <c r="F32" s="6"/>
      <c r="G32" s="17"/>
      <c r="H32" s="4">
        <v>5</v>
      </c>
    </row>
    <row r="33" spans="1:8" x14ac:dyDescent="0.2">
      <c r="A33" s="9" t="s">
        <v>14</v>
      </c>
      <c r="B33" s="10"/>
      <c r="C33" s="10"/>
      <c r="D33" s="10"/>
      <c r="E33" s="10"/>
      <c r="F33" s="11"/>
      <c r="G33" s="2">
        <f>SUM(G29:G30)</f>
        <v>0.25</v>
      </c>
      <c r="H33" s="2">
        <f>SUM(H31:H32)</f>
        <v>5</v>
      </c>
    </row>
    <row r="34" spans="1:8" x14ac:dyDescent="0.2">
      <c r="A34" s="7" t="s">
        <v>36</v>
      </c>
      <c r="B34" s="7"/>
      <c r="C34" s="7"/>
      <c r="D34" s="7"/>
      <c r="E34" s="7"/>
      <c r="F34" s="7"/>
      <c r="G34" s="4">
        <v>200</v>
      </c>
      <c r="H34" s="2">
        <f>G34*G33</f>
        <v>50</v>
      </c>
    </row>
    <row r="35" spans="1:8" x14ac:dyDescent="0.2">
      <c r="A35" s="7" t="s">
        <v>38</v>
      </c>
      <c r="B35" s="7"/>
      <c r="C35" s="7"/>
      <c r="D35" s="7"/>
      <c r="E35" s="7"/>
      <c r="F35" s="7"/>
      <c r="G35" s="7"/>
      <c r="H35" s="2">
        <f>H33+H34</f>
        <v>55</v>
      </c>
    </row>
    <row r="37" spans="1:8" ht="42.5" customHeight="1" x14ac:dyDescent="0.2">
      <c r="A37" s="3" t="s">
        <v>26</v>
      </c>
      <c r="B37" s="12" t="s">
        <v>41</v>
      </c>
      <c r="C37" s="12"/>
      <c r="D37" s="12"/>
      <c r="E37" s="12"/>
      <c r="F37" s="12"/>
      <c r="G37" s="12"/>
      <c r="H37" s="12"/>
    </row>
    <row r="38" spans="1:8" x14ac:dyDescent="0.2">
      <c r="A38" s="2" t="s">
        <v>8</v>
      </c>
      <c r="B38" s="16" t="s">
        <v>9</v>
      </c>
      <c r="C38" s="16"/>
      <c r="D38" s="16"/>
      <c r="E38" s="16"/>
      <c r="F38" s="16"/>
      <c r="G38" s="2" t="s">
        <v>37</v>
      </c>
      <c r="H38" s="2" t="s">
        <v>12</v>
      </c>
    </row>
    <row r="39" spans="1:8" ht="17" customHeight="1" x14ac:dyDescent="0.2">
      <c r="A39" s="2" t="s">
        <v>4</v>
      </c>
      <c r="B39" s="6" t="s">
        <v>13</v>
      </c>
      <c r="C39" s="6"/>
      <c r="D39" s="6"/>
      <c r="E39" s="6"/>
      <c r="F39" s="6"/>
      <c r="G39" s="2">
        <v>0.125</v>
      </c>
      <c r="H39" s="2" t="s">
        <v>3</v>
      </c>
    </row>
    <row r="40" spans="1:8" ht="17" customHeight="1" x14ac:dyDescent="0.2">
      <c r="A40" s="2" t="s">
        <v>16</v>
      </c>
      <c r="B40" s="6" t="s">
        <v>15</v>
      </c>
      <c r="C40" s="6"/>
      <c r="D40" s="6"/>
      <c r="E40" s="6"/>
      <c r="F40" s="6"/>
      <c r="G40" s="2">
        <v>1.5</v>
      </c>
      <c r="H40" s="2" t="s">
        <v>3</v>
      </c>
    </row>
    <row r="41" spans="1:8" ht="17" customHeight="1" x14ac:dyDescent="0.2">
      <c r="A41" s="2" t="s">
        <v>17</v>
      </c>
      <c r="B41" s="6" t="s">
        <v>6</v>
      </c>
      <c r="C41" s="6"/>
      <c r="D41" s="6"/>
      <c r="E41" s="6"/>
      <c r="F41" s="6"/>
      <c r="G41" s="2">
        <v>0.25</v>
      </c>
      <c r="H41" s="2" t="s">
        <v>3</v>
      </c>
    </row>
    <row r="42" spans="1:8" ht="17" customHeight="1" x14ac:dyDescent="0.2">
      <c r="A42" s="2" t="s">
        <v>18</v>
      </c>
      <c r="B42" s="6" t="s">
        <v>11</v>
      </c>
      <c r="C42" s="6"/>
      <c r="D42" s="6"/>
      <c r="E42" s="6"/>
      <c r="F42" s="6"/>
      <c r="G42" s="2" t="s">
        <v>3</v>
      </c>
      <c r="H42" s="2">
        <v>50</v>
      </c>
    </row>
    <row r="43" spans="1:8" ht="17" customHeight="1" x14ac:dyDescent="0.2">
      <c r="A43" s="2" t="s">
        <v>19</v>
      </c>
      <c r="B43" s="6" t="s">
        <v>23</v>
      </c>
      <c r="C43" s="6"/>
      <c r="D43" s="6"/>
      <c r="E43" s="6"/>
      <c r="F43" s="6"/>
      <c r="G43" s="17"/>
      <c r="H43" s="4">
        <v>5</v>
      </c>
    </row>
    <row r="44" spans="1:8" x14ac:dyDescent="0.2">
      <c r="A44" s="7" t="s">
        <v>14</v>
      </c>
      <c r="B44" s="7"/>
      <c r="C44" s="7"/>
      <c r="D44" s="7"/>
      <c r="E44" s="7"/>
      <c r="F44" s="7"/>
      <c r="G44" s="2">
        <f>SUM(G39:G41)</f>
        <v>1.875</v>
      </c>
      <c r="H44" s="2">
        <f>SUM(H42:H43)</f>
        <v>55</v>
      </c>
    </row>
    <row r="45" spans="1:8" x14ac:dyDescent="0.2">
      <c r="A45" s="7" t="s">
        <v>36</v>
      </c>
      <c r="B45" s="7"/>
      <c r="C45" s="7"/>
      <c r="D45" s="7"/>
      <c r="E45" s="7"/>
      <c r="F45" s="7"/>
      <c r="G45" s="4">
        <v>200</v>
      </c>
      <c r="H45" s="2">
        <f>G45*G44</f>
        <v>375</v>
      </c>
    </row>
    <row r="46" spans="1:8" x14ac:dyDescent="0.2">
      <c r="A46" s="7" t="s">
        <v>38</v>
      </c>
      <c r="B46" s="7"/>
      <c r="C46" s="7"/>
      <c r="D46" s="7"/>
      <c r="E46" s="7"/>
      <c r="F46" s="7"/>
      <c r="G46" s="7"/>
      <c r="H46" s="2">
        <f>H44+H45</f>
        <v>430</v>
      </c>
    </row>
    <row r="48" spans="1:8" x14ac:dyDescent="0.2">
      <c r="A48" s="8" t="s">
        <v>27</v>
      </c>
      <c r="B48" s="8"/>
      <c r="C48" s="8"/>
      <c r="D48" s="8"/>
      <c r="E48" s="8"/>
      <c r="F48" s="8"/>
      <c r="G48" s="8"/>
      <c r="H48" s="8"/>
    </row>
    <row r="50" spans="1:8" ht="32" customHeight="1" x14ac:dyDescent="0.2">
      <c r="A50" s="18" t="s">
        <v>45</v>
      </c>
      <c r="B50" s="18"/>
      <c r="C50" s="18"/>
      <c r="D50" s="18"/>
      <c r="E50" s="18"/>
      <c r="F50" s="18"/>
      <c r="G50" s="18"/>
      <c r="H50" s="18"/>
    </row>
    <row r="52" spans="1:8" x14ac:dyDescent="0.2">
      <c r="A52" s="2" t="s">
        <v>8</v>
      </c>
      <c r="B52" s="19" t="s">
        <v>28</v>
      </c>
      <c r="C52" s="20"/>
      <c r="D52" s="20"/>
      <c r="E52" s="20"/>
      <c r="F52" s="20"/>
      <c r="G52" s="20"/>
      <c r="H52" s="20"/>
    </row>
    <row r="53" spans="1:8" ht="33" customHeight="1" x14ac:dyDescent="0.2">
      <c r="A53" s="2" t="s">
        <v>4</v>
      </c>
      <c r="B53" s="21" t="s">
        <v>31</v>
      </c>
      <c r="C53" s="22"/>
      <c r="D53" s="22"/>
      <c r="E53" s="22"/>
      <c r="F53" s="22"/>
      <c r="G53" s="22"/>
      <c r="H53" s="22"/>
    </row>
    <row r="54" spans="1:8" ht="33" customHeight="1" x14ac:dyDescent="0.2">
      <c r="A54" s="2" t="s">
        <v>16</v>
      </c>
      <c r="B54" s="21" t="s">
        <v>30</v>
      </c>
      <c r="C54" s="22"/>
      <c r="D54" s="22"/>
      <c r="E54" s="22"/>
      <c r="F54" s="22"/>
      <c r="G54" s="22"/>
      <c r="H54" s="22"/>
    </row>
    <row r="55" spans="1:8" ht="33" customHeight="1" x14ac:dyDescent="0.2">
      <c r="A55" s="2" t="s">
        <v>7</v>
      </c>
      <c r="B55" s="21" t="s">
        <v>29</v>
      </c>
      <c r="C55" s="22"/>
      <c r="D55" s="22"/>
      <c r="E55" s="22"/>
      <c r="F55" s="22"/>
      <c r="G55" s="22"/>
      <c r="H55" s="22"/>
    </row>
    <row r="56" spans="1:8" ht="33" customHeight="1" x14ac:dyDescent="0.2">
      <c r="A56" s="2" t="s">
        <v>18</v>
      </c>
      <c r="B56" s="21" t="s">
        <v>32</v>
      </c>
      <c r="C56" s="22"/>
      <c r="D56" s="22"/>
      <c r="E56" s="22"/>
      <c r="F56" s="22"/>
      <c r="G56" s="22"/>
      <c r="H56" s="22"/>
    </row>
    <row r="57" spans="1:8" ht="33" customHeight="1" x14ac:dyDescent="0.2">
      <c r="A57" s="2" t="s">
        <v>33</v>
      </c>
      <c r="B57" s="21" t="s">
        <v>34</v>
      </c>
      <c r="C57" s="22"/>
      <c r="D57" s="22"/>
      <c r="E57" s="22"/>
      <c r="F57" s="22"/>
      <c r="G57" s="22"/>
      <c r="H57" s="22"/>
    </row>
    <row r="59" spans="1:8" ht="32" customHeight="1" x14ac:dyDescent="0.2">
      <c r="A59" s="18" t="s">
        <v>35</v>
      </c>
      <c r="B59" s="18"/>
      <c r="C59" s="18"/>
      <c r="D59" s="18"/>
      <c r="E59" s="5" t="s">
        <v>42</v>
      </c>
      <c r="F59" s="5"/>
      <c r="G59" s="5"/>
    </row>
    <row r="60" spans="1:8" ht="32" customHeight="1" x14ac:dyDescent="0.2">
      <c r="A60" s="18" t="s">
        <v>43</v>
      </c>
      <c r="B60" s="18"/>
      <c r="C60" s="18"/>
      <c r="D60" s="18"/>
      <c r="E60" s="5" t="s">
        <v>44</v>
      </c>
      <c r="F60" s="5"/>
      <c r="G60" s="5"/>
    </row>
  </sheetData>
  <mergeCells count="53">
    <mergeCell ref="B25:C25"/>
    <mergeCell ref="B7:F7"/>
    <mergeCell ref="B8:F8"/>
    <mergeCell ref="B52:H52"/>
    <mergeCell ref="B53:H53"/>
    <mergeCell ref="B19:F19"/>
    <mergeCell ref="B6:F6"/>
    <mergeCell ref="B9:F9"/>
    <mergeCell ref="B10:F10"/>
    <mergeCell ref="A11:F11"/>
    <mergeCell ref="A12:F12"/>
    <mergeCell ref="A13:G13"/>
    <mergeCell ref="B18:F18"/>
    <mergeCell ref="A4:H4"/>
    <mergeCell ref="B5:H5"/>
    <mergeCell ref="B15:H15"/>
    <mergeCell ref="B16:F16"/>
    <mergeCell ref="B17:F17"/>
    <mergeCell ref="B20:F20"/>
    <mergeCell ref="B21:F21"/>
    <mergeCell ref="A22:F22"/>
    <mergeCell ref="A23:F23"/>
    <mergeCell ref="A24:G24"/>
    <mergeCell ref="B38:F38"/>
    <mergeCell ref="A26:H26"/>
    <mergeCell ref="B27:H27"/>
    <mergeCell ref="B28:F28"/>
    <mergeCell ref="B29:F29"/>
    <mergeCell ref="B30:F30"/>
    <mergeCell ref="B31:F31"/>
    <mergeCell ref="B32:F32"/>
    <mergeCell ref="A33:F33"/>
    <mergeCell ref="A34:F34"/>
    <mergeCell ref="A35:G35"/>
    <mergeCell ref="B37:H37"/>
    <mergeCell ref="B39:F39"/>
    <mergeCell ref="B40:F40"/>
    <mergeCell ref="B41:F41"/>
    <mergeCell ref="B42:F42"/>
    <mergeCell ref="B43:F43"/>
    <mergeCell ref="A44:F44"/>
    <mergeCell ref="A45:F45"/>
    <mergeCell ref="A46:G46"/>
    <mergeCell ref="A48:H48"/>
    <mergeCell ref="A50:H50"/>
    <mergeCell ref="A60:D60"/>
    <mergeCell ref="E60:G60"/>
    <mergeCell ref="A59:D59"/>
    <mergeCell ref="E59:G59"/>
    <mergeCell ref="B54:H54"/>
    <mergeCell ref="B55:H55"/>
    <mergeCell ref="B56:H56"/>
    <mergeCell ref="B57:H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Calculation the cos for the M&amp;V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Vadym LYTVYN</dc:creator>
  <cp:lastModifiedBy>Svetlana Adamek</cp:lastModifiedBy>
  <dcterms:created xsi:type="dcterms:W3CDTF">2024-06-04T14:10:58Z</dcterms:created>
  <dcterms:modified xsi:type="dcterms:W3CDTF">2024-06-06T11:07:51Z</dcterms:modified>
</cp:coreProperties>
</file>